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data!$A$1:$A$247</definedName>
    <definedName name="yes_no">data!$B$1:$B$2</definedName>
  </definedNames>
</workbook>
</file>

<file path=xl/sharedStrings.xml><?xml version="1.0" encoding="utf-8"?>
<sst xmlns="http://schemas.openxmlformats.org/spreadsheetml/2006/main" count="606" uniqueCount="345">
  <si>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</si>
  <si>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</si>
  <si>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</si>
  <si>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</si>
  <si>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</si>
  <si>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</si>
  <si>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</si>
  <si>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</si>
  <si>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</si>
  <si>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</si>
  <si>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</si>
  <si>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</si>
  <si>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</si>
  <si>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</si>
  <si>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</si>
  <si>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</si>
  <si>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Беларусь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</si>
  <si>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</si>
  <si>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</si>
  <si>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</si>
  <si>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</si>
  <si>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</si>
  <si>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</si>
  <si>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</si>
  <si>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</si>
  <si>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</si>
  <si>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</si>
  <si>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</si>
  <si>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</si>
  <si>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</si>
  <si>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</si>
  <si>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</si>
  <si>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</si>
  <si>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</si>
  <si>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</si>
  <si>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</si>
  <si>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</si>
  <si>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</si>
  <si>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</si>
  <si>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</si>
  <si>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</si>
  <si>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</si>
  <si>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</si>
  <si>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</si>
  <si>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</si>
  <si>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</si>
  <si>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</si>
  <si>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</si>
  <si>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</si>
  <si>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</si>
  <si>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</si>
  <si>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Кыргызстан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</si>
  <si>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</si>
  <si>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</si>
  <si>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</si>
  <si>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</si>
  <si>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</si>
  <si>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</si>
  <si>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</si>
  <si>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</si>
  <si>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</si>
  <si>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</si>
  <si>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</si>
  <si>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</si>
  <si>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</si>
  <si>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</si>
  <si>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</si>
  <si>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</si>
  <si>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</si>
  <si>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</si>
  <si>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</si>
  <si>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</si>
  <si>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</si>
  <si>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</si>
  <si>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</si>
  <si>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</si>
  <si>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</si>
  <si>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</si>
  <si>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</si>
  <si>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</si>
  <si>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</si>
  <si>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</si>
  <si>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</si>
  <si>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</si>
  <si>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</si>
  <si>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</si>
  <si>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</si>
  <si>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</si>
  <si>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</si>
  <si>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</si>
  <si>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</si>
  <si>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</si>
  <si>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</si>
  <si>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</si>
  <si>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</si>
  <si>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</si>
  <si>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</si>
  <si>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</si>
  <si>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</si>
  <si>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</si>
  <si>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</si>
  <si>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</si>
  <si>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</si>
  <si>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</si>
  <si>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</si>
  <si>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</si>
  <si>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</si>
  <si>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</si>
  <si>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</si>
  <si>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</si>
  <si>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</si>
  <si>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</si>
  <si>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</si>
  <si>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</si>
  <si>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</si>
  <si>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</si>
  <si>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</si>
  <si>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</si>
  <si>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</si>
  <si>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</si>
  <si>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</si>
  <si>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</si>
  <si>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</si>
  <si>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</si>
  <si>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</si>
  <si>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</si>
  <si>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</si>
  <si>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</si>
  <si>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</si>
  <si>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</si>
  <si>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</si>
  <si>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</si>
  <si>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</si>
  <si>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</si>
  <si>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</si>
  <si>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</si>
  <si>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</si>
  <si>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</si>
  <si>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</si>
  <si>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</si>
  <si>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</si>
  <si>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</si>
  <si>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</si>
  <si>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</si>
  <si>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</si>
  <si>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</si>
  <si>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</si>
  <si>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</si>
  <si>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</si>
  <si>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</si>
  <si>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</si>
  <si>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</si>
  <si>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</si>
  <si>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</si>
  <si>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</si>
  <si>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</si>
  <si>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</si>
  <si>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</si>
  <si>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</si>
  <si>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</si>
  <si>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</si>
  <si>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</si>
  <si>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</si>
  <si>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</si>
  <si>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</si>
  <si>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</si>
  <si>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</si>
  <si>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</si>
  <si>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</si>
  <si>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</si>
  <si>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</si>
  <si>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</si>
  <si>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</si>
  <si>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</si>
  <si>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</si>
  <si>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</si>
  <si>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</si>
  <si>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</si>
  <si>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</si>
  <si>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</si>
  <si>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</si>
  <si>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</si>
  <si>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</si>
  <si>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</si>
  <si>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</si>
  <si>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</si>
  <si>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</si>
  <si>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</si>
  <si>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</si>
  <si>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</si>
  <si>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</si>
  <si>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</si>
  <si>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</si>
  <si>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</si>
  <si>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</si>
  <si>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</si>
  <si>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</si>
  <si>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</si>
  <si>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</si>
  <si>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</si>
  <si>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</si>
  <si>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</si>
  <si>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</si>
  <si>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</si>
  <si>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</si>
  <si>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</si>
  <si>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</si>
  <si>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</si>
  <si>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</si>
  <si>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</si>
  <si>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</si>
  <si>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</si>
  <si>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</si>
  <si>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</si>
  <si>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</si>
  <si>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</si>
  <si>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</si>
  <si>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</si>
  <si>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</si>
  <si>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</si>
  <si>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</si>
  <si>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</si>
  <si>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</si>
  <si>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</si>
  <si>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</si>
  <si>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</si>
  <si>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</si>
  <si>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</si>
  <si>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</si>
  <si>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</si>
  <si>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</si>
  <si>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</si>
  <si>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</si>
  <si>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</si>
  <si>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</si>
  <si>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</si>
  <si>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</si>
  <si>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</si>
  <si>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</si>
  <si>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</si>
  <si>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</si>
  <si>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</si>
  <si>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</si>
  <si>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</si>
  <si>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</si>
  <si>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</si>
  <si>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Да</t>
  </si>
  <si>
    <t/>
  </si>
  <si>
    <t>223.1</t>
  </si>
  <si>
    <t>Спецификация (Коммерческое предложение на поставку товаров, работ, услуг)</t>
  </si>
  <si>
    <t>Название закупки</t>
  </si>
  <si>
    <t xml:space="preserve">Картриджи для копировальной техники
</t>
  </si>
  <si>
    <t>Внимание!!!  Обязательно прочитайте инструкцию по заполнению в конце таблицы.</t>
  </si>
  <si>
    <t>Лот</t>
  </si>
  <si>
    <t>890.22.00004 Картриджи для копировальной техники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</si>
  <si>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</si>
  <si>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</si>
  <si>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</si>
  <si>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</si>
  <si>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</si>
  <si>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</si>
  <si>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</si>
  <si>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</si>
  <si>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</si>
  <si>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</si>
  <si>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</si>
  <si>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</si>
  <si>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</si>
  <si>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</si>
  <si>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</si>
  <si>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</si>
  <si>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</si>
  <si>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</si>
  <si>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</si>
  <si>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</si>
  <si>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</si>
  <si>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</si>
  <si>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</si>
  <si>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</si>
  <si>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</si>
  <si>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</si>
  <si>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</si>
  <si>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</si>
  <si>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</si>
  <si>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</si>
  <si>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</si>
  <si>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</si>
  <si>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</si>
  <si>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</si>
  <si>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</si>
  <si>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</si>
  <si>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</si>
  <si>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</si>
  <si>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</si>
  <si>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</si>
  <si>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</si>
  <si>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</si>
  <si>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</si>
  <si>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</si>
  <si>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</si>
  <si>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</si>
  <si>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Саратовэнерго-&gt;Саратовэнерго-&gt;890 ЦФО Технический директор</t>
  </si>
  <si>
    <t>Картридж лазерный, типоразмер 14X, черный (Black), HP (HEWLETT PACKARD) CF214X</t>
  </si>
  <si>
    <t>Картридж HP (HEWLETT PACKARD) CF214X</t>
  </si>
  <si>
    <t>Штука</t>
  </si>
  <si>
    <t>Картридж лазерный, типоразмер 26X, черный (Black), HP (HEWLETT PACKARD) CF226X, обозначение с учетом фасовки: CF226XD</t>
  </si>
  <si>
    <t>Картридж HP (HEWLETT PACKARD) CF226X</t>
  </si>
  <si>
    <t>Картридж лазерный, типоразмер 51X, черный (Black), SMARTON (СМАРТОН) СМ_Q7551X</t>
  </si>
  <si>
    <t>Картридж SMARTON (СМАРТОН) СМ_Q7551X</t>
  </si>
  <si>
    <t>Картридж лазерный, черный (Black), XEROX 106R03585</t>
  </si>
  <si>
    <t>Картридж XEROX 106R03585</t>
  </si>
  <si>
    <t>Картридж лазерный, повышенной емкости, черный (Black), XEROX 106R03623</t>
  </si>
  <si>
    <t>Картридж XEROX 106R03623</t>
  </si>
  <si>
    <t>Тонер-картридж лазерный, черный (Black), XEROX 006R01772</t>
  </si>
  <si>
    <t>Тонер-картридж XEROX 006R01772</t>
  </si>
  <si>
    <t>Фотобарабан (фоторецептор, drum-unit/drum cartridge/print cartridge) лазерный, черный (Black), XEROX 013R00686</t>
  </si>
  <si>
    <t>Фотобарабан XEROX 013R00686</t>
  </si>
  <si>
    <t>Фотобарабан (drum-unit), черный (Black), XEROX 101R00554</t>
  </si>
  <si>
    <t>Фотобарабан XEROX 101R00554</t>
  </si>
  <si>
    <t>Фотобарабан (drum-unit), черный (Black), XEROX 101R00555</t>
  </si>
  <si>
    <t>Фотобарабан XEROX 101R00555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</si>
  <si>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</si>
  <si>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</si>
  <si>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</si>
  <si>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</si>
  <si>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</si>
  <si>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</si>
  <si>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</t>
  </si>
  <si>
    <t>Общая стоимость российских товаров, работ, услуг 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</si>
  <si>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</si>
  <si>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</si>
  <si>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</si>
  <si>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</si>
  <si>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</si>
  <si>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</si>
  <si>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</si>
  <si>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</si>
  <si>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</si>
  <si>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</si>
  <si>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</si>
  <si>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</si>
  <si>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t>9.2)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Федерация",  то в столбце "Уровень локализации" автоматически устанавливается значение 1. Если указывается другая страна, то участнику НЕОБХОДИМО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</si>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</sst>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5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r="http://schemas.microsoft.com/office/spreadsheetml/2014/revision" xmlns:x14ac="http://schemas.microsoft.com/office/spreadsheetml/2009/9/ac" xmlns:x16r2="http://schemas.microsoft.com/office/spreadsheetml/2015/02/main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5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7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8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1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81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main="http://schemas.openxmlformats.org/spreadsheetml/2006/main" numFmtId="0" fontId="79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50"/>
  <sheetViews>
    <sheetView workbookViewId="0" tabSelected="true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0.0" customWidth="true"/>
    <col min="23" max="23" style="1" collapsed="true" width="0.0" customWidth="true"/>
    <col min="22" max="22" style="1" collapsed="true" width="24.0" customWidth="true"/>
    <col min="21" max="21" style="1" collapsed="true" width="24.0" customWidth="true"/>
    <col min="20" max="20" style="1" collapsed="true" width="22.42578125" customWidth="true"/>
    <col min="19" max="19" style="1" collapsed="true" width="22.42578125" customWidth="true"/>
    <col min="18" max="18" style="1" collapsed="true" width="20.0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M1" t="n" s="7">
        <v>32902.0</v>
      </c>
      <c r="AN1" t="n" s="7">
        <v>101100.0</v>
      </c>
      <c r="AO1" t="s" s="7">
        <v>248</v>
      </c>
    </row>
    <row r="2" ht="31.5" customHeight="true">
      <c r="B2" t="s" s="8">
        <v>249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250</v>
      </c>
      <c r="E3" s="12"/>
      <c r="F3" s="13" t="s">
        <v>251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</row>
    <row r="4" ht="17.6" customHeight="true">
      <c r="B4" t="s" s="18">
        <v>252</v>
      </c>
      <c r="C4" s="18"/>
      <c r="D4" t="s" s="19">
        <v>253</v>
      </c>
      <c r="E4" s="20"/>
      <c r="F4" s="21" t="s">
        <v>254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</row>
    <row r="5" ht="18.0" customHeight="true">
      <c r="B5" s="18"/>
      <c r="C5" s="18"/>
      <c r="D5" t="s" s="19">
        <v>255</v>
      </c>
      <c r="E5" s="20"/>
      <c r="F5" s="24" t="n">
        <v>2022.0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</row>
    <row r="6" ht="18.0" customHeight="true">
      <c r="B6" s="18"/>
      <c r="C6" s="18"/>
      <c r="D6" t="s" s="19">
        <v>256</v>
      </c>
      <c r="E6" s="20"/>
      <c r="F6" t="s" s="27">
        <v>247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</row>
    <row r="7" ht="18.0" customHeight="true">
      <c r="B7" s="18"/>
      <c r="C7" s="18"/>
      <c r="D7" t="s" s="19">
        <v>247</v>
      </c>
      <c r="E7" s="20"/>
      <c r="F7" t="s" s="21">
        <v>247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</row>
    <row r="8" ht="0.0" customHeight="true">
      <c r="B8" s="18"/>
      <c r="C8" s="18"/>
      <c r="D8" t="s" s="19">
        <v>257</v>
      </c>
      <c r="E8" s="20"/>
      <c r="F8" t="s" s="24">
        <v>247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</row>
    <row r="9" ht="18.0" customHeight="true">
      <c r="B9" s="18"/>
      <c r="C9" s="18"/>
      <c r="D9" t="s" s="19">
        <v>258</v>
      </c>
      <c r="E9" s="20"/>
      <c r="F9" t="s" s="29">
        <v>247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</row>
    <row r="10" ht="18.0" customHeight="true">
      <c r="B10" s="18"/>
      <c r="C10" s="18"/>
      <c r="D10" t="s" s="19">
        <v>247</v>
      </c>
      <c r="E10" s="20"/>
      <c r="F10" t="s" s="21">
        <v>247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</row>
    <row r="11" ht="18.0" customHeight="true">
      <c r="D11" t="s" s="32">
        <v>259</v>
      </c>
      <c r="E11" s="33"/>
      <c r="F11" t="s" s="34">
        <v>247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</row>
    <row r="12" ht="0.0" customHeight="true">
      <c r="D12" t="s" s="32">
        <v>247</v>
      </c>
      <c r="E12" s="33"/>
      <c r="F12" t="s" s="38">
        <v>247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</row>
    <row r="13" ht="18.0" customHeight="true">
      <c r="A13" s="6"/>
    </row>
    <row r="14" ht="28.5" customHeight="true">
      <c r="A14" t="s" s="41">
        <v>260</v>
      </c>
      <c r="B14" t="s" s="42">
        <v>261</v>
      </c>
      <c r="C14" t="s" s="42">
        <v>262</v>
      </c>
      <c r="D14" t="s" s="43">
        <v>263</v>
      </c>
      <c r="E14" s="44"/>
      <c r="F14" s="44"/>
      <c r="G14" s="45"/>
      <c r="H14" t="s" s="42">
        <v>264</v>
      </c>
      <c r="I14" t="s" s="46">
        <v>265</v>
      </c>
      <c r="J14" t="s" s="47">
        <v>266</v>
      </c>
      <c r="K14" t="s" s="47">
        <v>267</v>
      </c>
      <c r="L14" t="s" s="47">
        <v>268</v>
      </c>
      <c r="M14" t="s" s="42">
        <v>269</v>
      </c>
      <c r="N14" t="s" s="48">
        <v>270</v>
      </c>
      <c r="O14" t="s" s="47">
        <v>271</v>
      </c>
      <c r="P14" t="s" s="47">
        <v>272</v>
      </c>
      <c r="Q14" t="s" s="47">
        <v>273</v>
      </c>
      <c r="R14" t="s" s="47">
        <v>274</v>
      </c>
      <c r="S14" t="s" s="47">
        <v>275</v>
      </c>
      <c r="T14" t="s" s="47">
        <v>276</v>
      </c>
      <c r="U14" t="s" s="47">
        <v>277</v>
      </c>
      <c r="V14" t="s" s="47">
        <v>278</v>
      </c>
    </row>
    <row r="15" ht="29.25" customHeight="true">
      <c r="A15" s="41"/>
      <c r="B15" s="49"/>
      <c r="C15" s="49"/>
      <c r="D15" t="s" s="42">
        <v>279</v>
      </c>
      <c r="E15" t="s" s="42">
        <v>280</v>
      </c>
      <c r="F15" t="s" s="42">
        <v>281</v>
      </c>
      <c r="G15" t="s" s="42">
        <v>282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t="s" s="53">
        <v>283</v>
      </c>
      <c r="X15" s="54"/>
      <c r="Y15" t="s" s="53">
        <v>284</v>
      </c>
      <c r="Z15" s="54"/>
      <c r="AA15" t="s" s="53">
        <v>285</v>
      </c>
      <c r="AB15" s="54"/>
      <c r="AC15" t="s" s="53">
        <v>286</v>
      </c>
      <c r="AD15" s="54"/>
      <c r="AE15" t="s" s="53">
        <v>287</v>
      </c>
      <c r="AF15" s="54"/>
      <c r="AG15" t="s" s="53">
        <v>288</v>
      </c>
      <c r="AH15" s="54"/>
      <c r="AI15" t="s" s="53">
        <v>289</v>
      </c>
      <c r="AJ15" s="54"/>
      <c r="AK15" t="s" s="53">
        <v>290</v>
      </c>
      <c r="AL15" s="54"/>
      <c r="AM15" t="s" s="53">
        <v>291</v>
      </c>
      <c r="AN15" s="54"/>
      <c r="AO15" t="s" s="53">
        <v>292</v>
      </c>
      <c r="AP15" s="54"/>
      <c r="AQ15" t="s" s="53">
        <v>293</v>
      </c>
      <c r="AR15" s="54"/>
      <c r="AS15" t="s" s="53">
        <v>294</v>
      </c>
      <c r="AT15" s="54"/>
      <c r="AU15" t="s" s="53">
        <v>283</v>
      </c>
      <c r="AV15" s="54"/>
      <c r="AW15" t="s" s="53">
        <v>284</v>
      </c>
      <c r="AX15" s="54"/>
      <c r="AY15" t="s" s="53">
        <v>285</v>
      </c>
      <c r="AZ15" s="54"/>
      <c r="BA15" t="s" s="53">
        <v>286</v>
      </c>
      <c r="BB15" s="54"/>
      <c r="BC15" t="s" s="53">
        <v>287</v>
      </c>
      <c r="BD15" s="54"/>
      <c r="BE15" t="s" s="53">
        <v>288</v>
      </c>
      <c r="BF15" s="54"/>
      <c r="BG15" t="s" s="53">
        <v>289</v>
      </c>
      <c r="BH15" s="54"/>
      <c r="BI15" t="s" s="53">
        <v>290</v>
      </c>
      <c r="BJ15" s="54"/>
      <c r="BK15" t="s" s="53">
        <v>291</v>
      </c>
      <c r="BL15" s="54"/>
      <c r="BM15" t="s" s="53">
        <v>292</v>
      </c>
      <c r="BN15" s="54"/>
      <c r="BO15" t="s" s="53">
        <v>293</v>
      </c>
      <c r="BP15" s="54"/>
      <c r="BQ15" t="s" s="53">
        <v>294</v>
      </c>
      <c r="BR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t="s" s="60">
        <v>247</v>
      </c>
      <c r="X16" t="s" s="60">
        <v>295</v>
      </c>
      <c r="Y16" t="s" s="60">
        <v>296</v>
      </c>
      <c r="Z16" t="s" s="60">
        <v>295</v>
      </c>
      <c r="AA16" t="s" s="60">
        <v>296</v>
      </c>
      <c r="AB16" t="s" s="60">
        <v>295</v>
      </c>
      <c r="AC16" t="s" s="60">
        <v>296</v>
      </c>
      <c r="AD16" t="s" s="60">
        <v>295</v>
      </c>
      <c r="AE16" t="s" s="60">
        <v>296</v>
      </c>
      <c r="AF16" t="s" s="60">
        <v>295</v>
      </c>
      <c r="AG16" t="s" s="60">
        <v>296</v>
      </c>
      <c r="AH16" t="s" s="60">
        <v>295</v>
      </c>
      <c r="AI16" t="s" s="60">
        <v>296</v>
      </c>
      <c r="AJ16" t="s" s="60">
        <v>295</v>
      </c>
      <c r="AK16" t="s" s="60">
        <v>296</v>
      </c>
      <c r="AL16" t="s" s="60">
        <v>295</v>
      </c>
      <c r="AM16" t="s" s="60">
        <v>296</v>
      </c>
      <c r="AN16" t="s" s="60">
        <v>295</v>
      </c>
      <c r="AO16" t="s" s="60">
        <v>296</v>
      </c>
      <c r="AP16" t="s" s="60">
        <v>295</v>
      </c>
      <c r="AQ16" t="s" s="60">
        <v>296</v>
      </c>
      <c r="AR16" t="s" s="60">
        <v>295</v>
      </c>
      <c r="AS16" t="s" s="60">
        <v>296</v>
      </c>
      <c r="AT16" t="s" s="60">
        <v>295</v>
      </c>
      <c r="AU16" t="s" s="60">
        <v>296</v>
      </c>
      <c r="AV16" t="s" s="60">
        <v>295</v>
      </c>
      <c r="AW16" t="s" s="60">
        <v>296</v>
      </c>
      <c r="AX16" t="s" s="60">
        <v>295</v>
      </c>
      <c r="AY16" t="s" s="60">
        <v>296</v>
      </c>
      <c r="AZ16" t="s" s="60">
        <v>295</v>
      </c>
      <c r="BA16" t="s" s="60">
        <v>296</v>
      </c>
      <c r="BB16" t="s" s="60">
        <v>295</v>
      </c>
      <c r="BC16" t="s" s="60">
        <v>296</v>
      </c>
      <c r="BD16" t="s" s="60">
        <v>295</v>
      </c>
      <c r="BE16" t="s" s="60">
        <v>296</v>
      </c>
      <c r="BF16" t="s" s="60">
        <v>295</v>
      </c>
      <c r="BG16" t="s" s="60">
        <v>296</v>
      </c>
      <c r="BH16" t="s" s="60">
        <v>295</v>
      </c>
      <c r="BI16" t="s" s="60">
        <v>296</v>
      </c>
      <c r="BJ16" t="s" s="60">
        <v>295</v>
      </c>
      <c r="BK16" t="s" s="60">
        <v>296</v>
      </c>
      <c r="BL16" t="s" s="60">
        <v>295</v>
      </c>
      <c r="BM16" t="s" s="60">
        <v>296</v>
      </c>
      <c r="BN16" t="s" s="60">
        <v>295</v>
      </c>
      <c r="BO16" t="s" s="60">
        <v>296</v>
      </c>
      <c r="BP16" t="s" s="60">
        <v>295</v>
      </c>
      <c r="BQ16" t="s" s="60">
        <v>296</v>
      </c>
      <c r="BR16" t="s" s="60">
        <v>295</v>
      </c>
      <c r="BS16" t="s" s="61">
        <v>297</v>
      </c>
      <c r="BT16" t="s" s="61">
        <v>298</v>
      </c>
      <c r="BU16" t="s" s="61">
        <v>299</v>
      </c>
      <c r="BV16" t="s" s="61">
        <v>300</v>
      </c>
      <c r="BW16" t="s" s="61">
        <v>297</v>
      </c>
      <c r="BX16" t="s" s="61">
        <v>298</v>
      </c>
      <c r="BY16" t="s" s="61">
        <v>299</v>
      </c>
      <c r="BZ16" t="s" s="61">
        <v>300</v>
      </c>
      <c r="CA16" t="s" s="61">
        <v>297</v>
      </c>
      <c r="CB16" t="s" s="61">
        <v>298</v>
      </c>
      <c r="CC16" t="s" s="61">
        <v>299</v>
      </c>
      <c r="CD16" t="s" s="61">
        <v>300</v>
      </c>
      <c r="CE16" t="s" s="61">
        <v>297</v>
      </c>
      <c r="CF16" t="s" s="61">
        <v>298</v>
      </c>
      <c r="CG16" t="s" s="61">
        <v>299</v>
      </c>
      <c r="CH16" t="s" s="61">
        <v>300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</row>
    <row r="18">
      <c r="A18" s="6"/>
      <c r="B18" s="3" t="s">
        <v>301</v>
      </c>
      <c r="C18" s="3" t="n">
        <v>1.0</v>
      </c>
      <c r="D18" s="3" t="n">
        <v>269204.0</v>
      </c>
      <c r="E18" s="3" t="s">
        <v>302</v>
      </c>
      <c r="F18" s="3" t="s">
        <v>303</v>
      </c>
      <c r="G18" s="3"/>
      <c r="H18" s="3" t="s">
        <v>304</v>
      </c>
      <c r="I18" s="3" t="s">
        <v>21</v>
      </c>
      <c r="J18" s="4" t="n">
        <v>20465.67</v>
      </c>
      <c r="K18" s="5" t="n">
        <v>130.0</v>
      </c>
      <c r="L18" s="4" t="n">
        <v>2660537.1</v>
      </c>
      <c r="M18" s="6"/>
      <c r="N18" s="6"/>
      <c r="O18" s="6"/>
      <c r="P18" s="6" t="n">
        <f>IF(Q18="Российская Федерация", 1,0)</f>
        <v>0.0</v>
      </c>
      <c r="Q18" s="6" t="str">
        <f>IFERROR(IF(P18=1, "Российская Федерация", "Не заполнено"),"")</f>
        <v/>
      </c>
      <c r="R18" s="6"/>
      <c r="S18" s="4" t="n">
        <f>IF(R18&lt;&gt;0, J18 * Q29,)</f>
        <v>0.0</v>
      </c>
      <c r="T18" s="4" t="n">
        <f>S18*K18</f>
        <v>0.0</v>
      </c>
      <c r="U18" s="4" t="n">
        <f>V18*R18</f>
        <v>0.0</v>
      </c>
      <c r="V18" s="5" t="n">
        <f>K18</f>
        <v>130.0</v>
      </c>
    </row>
    <row r="19">
      <c r="A19" s="6"/>
      <c r="B19" s="3" t="s">
        <v>301</v>
      </c>
      <c r="C19" s="3" t="n">
        <v>2.0</v>
      </c>
      <c r="D19" s="3" t="n">
        <v>299308.0</v>
      </c>
      <c r="E19" s="3" t="s">
        <v>305</v>
      </c>
      <c r="F19" s="3" t="s">
        <v>306</v>
      </c>
      <c r="G19" s="3"/>
      <c r="H19" s="3" t="s">
        <v>304</v>
      </c>
      <c r="I19" s="3" t="s">
        <v>50</v>
      </c>
      <c r="J19" s="4" t="n">
        <v>18167.0</v>
      </c>
      <c r="K19" s="5" t="n">
        <v>10.0</v>
      </c>
      <c r="L19" s="4" t="n">
        <v>181670.0</v>
      </c>
      <c r="M19" s="6"/>
      <c r="N19" s="6"/>
      <c r="O19" s="6"/>
      <c r="P19" s="6" t="n">
        <f>IF(Q19="Российская Федерация", 1,0)</f>
        <v>0.0</v>
      </c>
      <c r="Q19" s="6" t="str">
        <f>IFERROR(IF(P19=1, "Российская Федерация", "Не заполнено"),"")</f>
        <v/>
      </c>
      <c r="R19" s="6"/>
      <c r="S19" s="4" t="n">
        <f>IF(R19&lt;&gt;0, J19 * Q29,)</f>
        <v>0.0</v>
      </c>
      <c r="T19" s="4" t="n">
        <f>S19*K19</f>
        <v>0.0</v>
      </c>
      <c r="U19" s="4" t="n">
        <f>V19*R19</f>
        <v>0.0</v>
      </c>
      <c r="V19" s="5" t="n">
        <f>K19</f>
        <v>10.0</v>
      </c>
    </row>
    <row r="20">
      <c r="A20" s="6"/>
      <c r="B20" s="3" t="s">
        <v>301</v>
      </c>
      <c r="C20" s="3" t="n">
        <v>3.0</v>
      </c>
      <c r="D20" s="3" t="n">
        <v>348272.0</v>
      </c>
      <c r="E20" s="3" t="s">
        <v>307</v>
      </c>
      <c r="F20" s="3" t="s">
        <v>308</v>
      </c>
      <c r="G20" s="3"/>
      <c r="H20" s="3" t="s">
        <v>304</v>
      </c>
      <c r="I20" s="3" t="s">
        <v>0</v>
      </c>
      <c r="J20" s="4" t="n">
        <v>2113.23</v>
      </c>
      <c r="K20" s="5" t="n">
        <v>10.0</v>
      </c>
      <c r="L20" s="4" t="n">
        <v>21132.3</v>
      </c>
      <c r="M20" s="6"/>
      <c r="N20" s="6"/>
      <c r="O20" s="6"/>
      <c r="P20" s="6" t="n">
        <f>IF(Q20="Российская Федерация", 1,0)</f>
        <v>0.0</v>
      </c>
      <c r="Q20" s="6" t="str">
        <f>IFERROR(IF(P20=1, "Российская Федерация", "Не заполнено"),"")</f>
        <v/>
      </c>
      <c r="R20" s="6"/>
      <c r="S20" s="4" t="n">
        <f>IF(R20&lt;&gt;0, J20 * Q29,)</f>
        <v>0.0</v>
      </c>
      <c r="T20" s="4" t="n">
        <f>S20*K20</f>
        <v>0.0</v>
      </c>
      <c r="U20" s="4" t="n">
        <f>V20*R20</f>
        <v>0.0</v>
      </c>
      <c r="V20" s="5" t="n">
        <f>K20</f>
        <v>10.0</v>
      </c>
    </row>
    <row r="21">
      <c r="A21" s="6"/>
      <c r="B21" s="3" t="s">
        <v>301</v>
      </c>
      <c r="C21" s="3" t="n">
        <v>4.0</v>
      </c>
      <c r="D21" s="3" t="n">
        <v>331428.0</v>
      </c>
      <c r="E21" s="3" t="s">
        <v>309</v>
      </c>
      <c r="F21" s="3" t="s">
        <v>310</v>
      </c>
      <c r="G21" s="3"/>
      <c r="H21" s="3" t="s">
        <v>304</v>
      </c>
      <c r="I21" s="3" t="s">
        <v>18</v>
      </c>
      <c r="J21" s="4" t="n">
        <v>14660.67</v>
      </c>
      <c r="K21" s="5" t="n">
        <v>75.0</v>
      </c>
      <c r="L21" s="4" t="n">
        <v>1099550.25</v>
      </c>
      <c r="M21" s="6"/>
      <c r="N21" s="6"/>
      <c r="O21" s="6"/>
      <c r="P21" s="6" t="n">
        <f>IF(Q21="Российская Федерация", 1,0)</f>
        <v>0.0</v>
      </c>
      <c r="Q21" s="6" t="str">
        <f>IFERROR(IF(P21=1, "Российская Федерация", "Не заполнено"),"")</f>
        <v/>
      </c>
      <c r="R21" s="6"/>
      <c r="S21" s="4" t="n">
        <f>IF(R21&lt;&gt;0, J21 * Q29,)</f>
        <v>0.0</v>
      </c>
      <c r="T21" s="4" t="n">
        <f>S21*K21</f>
        <v>0.0</v>
      </c>
      <c r="U21" s="4" t="n">
        <f>V21*R21</f>
        <v>0.0</v>
      </c>
      <c r="V21" s="5" t="n">
        <f>K21</f>
        <v>75.0</v>
      </c>
    </row>
    <row r="22">
      <c r="A22" s="6"/>
      <c r="B22" s="3" t="s">
        <v>301</v>
      </c>
      <c r="C22" s="3" t="n">
        <v>5.0</v>
      </c>
      <c r="D22" s="3" t="n">
        <v>340925.0</v>
      </c>
      <c r="E22" s="3" t="s">
        <v>311</v>
      </c>
      <c r="F22" s="3" t="s">
        <v>312</v>
      </c>
      <c r="G22" s="3"/>
      <c r="H22" s="3" t="s">
        <v>304</v>
      </c>
      <c r="I22" s="3" t="s">
        <v>21</v>
      </c>
      <c r="J22" s="4" t="n">
        <v>14393.67</v>
      </c>
      <c r="K22" s="5" t="n">
        <v>130.0</v>
      </c>
      <c r="L22" s="4" t="n">
        <v>1871177.1</v>
      </c>
      <c r="M22" s="6"/>
      <c r="N22" s="6"/>
      <c r="O22" s="6"/>
      <c r="P22" s="6" t="n">
        <f>IF(Q22="Российская Федерация", 1,0)</f>
        <v>0.0</v>
      </c>
      <c r="Q22" s="6" t="str">
        <f>IFERROR(IF(P22=1, "Российская Федерация", "Не заполнено"),"")</f>
        <v/>
      </c>
      <c r="R22" s="6"/>
      <c r="S22" s="4" t="n">
        <f>IF(R22&lt;&gt;0, J22 * Q29,)</f>
        <v>0.0</v>
      </c>
      <c r="T22" s="4" t="n">
        <f>S22*K22</f>
        <v>0.0</v>
      </c>
      <c r="U22" s="4" t="n">
        <f>V22*R22</f>
        <v>0.0</v>
      </c>
      <c r="V22" s="5" t="n">
        <f>K22</f>
        <v>130.0</v>
      </c>
    </row>
    <row r="23">
      <c r="A23" s="6"/>
      <c r="B23" s="3" t="s">
        <v>301</v>
      </c>
      <c r="C23" s="3" t="n">
        <v>6.0</v>
      </c>
      <c r="D23" s="3" t="n">
        <v>414228.0</v>
      </c>
      <c r="E23" s="3" t="s">
        <v>313</v>
      </c>
      <c r="F23" s="3" t="s">
        <v>314</v>
      </c>
      <c r="G23" s="3"/>
      <c r="H23" s="3" t="s">
        <v>304</v>
      </c>
      <c r="I23" s="3" t="s">
        <v>21</v>
      </c>
      <c r="J23" s="4" t="n">
        <v>5570.67</v>
      </c>
      <c r="K23" s="5" t="n">
        <v>60.0</v>
      </c>
      <c r="L23" s="4" t="n">
        <v>334240.2</v>
      </c>
      <c r="M23" s="6"/>
      <c r="N23" s="6"/>
      <c r="O23" s="6"/>
      <c r="P23" s="6" t="n">
        <f>IF(Q23="Российская Федерация", 1,0)</f>
        <v>0.0</v>
      </c>
      <c r="Q23" s="6" t="str">
        <f>IFERROR(IF(P23=1, "Российская Федерация", "Не заполнено"),"")</f>
        <v/>
      </c>
      <c r="R23" s="6"/>
      <c r="S23" s="4" t="n">
        <f>IF(R23&lt;&gt;0, J23 * Q29,)</f>
        <v>0.0</v>
      </c>
      <c r="T23" s="4" t="n">
        <f>S23*K23</f>
        <v>0.0</v>
      </c>
      <c r="U23" s="4" t="n">
        <f>V23*R23</f>
        <v>0.0</v>
      </c>
      <c r="V23" s="5" t="n">
        <f>K23</f>
        <v>60.0</v>
      </c>
    </row>
    <row r="24">
      <c r="A24" s="6"/>
      <c r="B24" s="3" t="s">
        <v>301</v>
      </c>
      <c r="C24" s="3" t="n">
        <v>7.0</v>
      </c>
      <c r="D24" s="3" t="n">
        <v>415306.0</v>
      </c>
      <c r="E24" s="3" t="s">
        <v>315</v>
      </c>
      <c r="F24" s="3" t="s">
        <v>316</v>
      </c>
      <c r="G24" s="3"/>
      <c r="H24" s="3" t="s">
        <v>304</v>
      </c>
      <c r="I24" s="3" t="s">
        <v>21</v>
      </c>
      <c r="J24" s="4" t="n">
        <v>17550.33</v>
      </c>
      <c r="K24" s="5" t="n">
        <v>20.0</v>
      </c>
      <c r="L24" s="4" t="n">
        <v>351006.6</v>
      </c>
      <c r="M24" s="6"/>
      <c r="N24" s="6"/>
      <c r="O24" s="6"/>
      <c r="P24" s="6" t="n">
        <f>IF(Q24="Российская Федерация", 1,0)</f>
        <v>0.0</v>
      </c>
      <c r="Q24" s="6" t="str">
        <f>IFERROR(IF(P24=1, "Российская Федерация", "Не заполнено"),"")</f>
        <v/>
      </c>
      <c r="R24" s="6"/>
      <c r="S24" s="4" t="n">
        <f>IF(R24&lt;&gt;0, J24 * Q29,)</f>
        <v>0.0</v>
      </c>
      <c r="T24" s="4" t="n">
        <f>S24*K24</f>
        <v>0.0</v>
      </c>
      <c r="U24" s="4" t="n">
        <f>V24*R24</f>
        <v>0.0</v>
      </c>
      <c r="V24" s="5" t="n">
        <f>K24</f>
        <v>20.0</v>
      </c>
    </row>
    <row r="25">
      <c r="A25" s="6"/>
      <c r="B25" s="3" t="s">
        <v>301</v>
      </c>
      <c r="C25" s="3" t="n">
        <v>8.0</v>
      </c>
      <c r="D25" s="3" t="n">
        <v>331051.0</v>
      </c>
      <c r="E25" s="3" t="s">
        <v>317</v>
      </c>
      <c r="F25" s="3" t="s">
        <v>318</v>
      </c>
      <c r="G25" s="3"/>
      <c r="H25" s="3" t="s">
        <v>304</v>
      </c>
      <c r="I25" s="3" t="s">
        <v>18</v>
      </c>
      <c r="J25" s="4" t="n">
        <v>7592.33</v>
      </c>
      <c r="K25" s="5" t="n">
        <v>25.0</v>
      </c>
      <c r="L25" s="4" t="n">
        <v>189808.25</v>
      </c>
      <c r="M25" s="6"/>
      <c r="N25" s="6"/>
      <c r="O25" s="6"/>
      <c r="P25" s="6" t="n">
        <f>IF(Q25="Российская Федерация", 1,0)</f>
        <v>0.0</v>
      </c>
      <c r="Q25" s="6" t="str">
        <f>IFERROR(IF(P25=1, "Российская Федерация", "Не заполнено"),"")</f>
        <v/>
      </c>
      <c r="R25" s="6"/>
      <c r="S25" s="4" t="n">
        <f>IF(R25&lt;&gt;0, J25 * Q29,)</f>
        <v>0.0</v>
      </c>
      <c r="T25" s="4" t="n">
        <f>S25*K25</f>
        <v>0.0</v>
      </c>
      <c r="U25" s="4" t="n">
        <f>V25*R25</f>
        <v>0.0</v>
      </c>
      <c r="V25" s="5" t="n">
        <f>K25</f>
        <v>25.0</v>
      </c>
    </row>
    <row r="26">
      <c r="A26" s="6"/>
      <c r="B26" s="3" t="s">
        <v>301</v>
      </c>
      <c r="C26" s="3" t="n">
        <v>9.0</v>
      </c>
      <c r="D26" s="3" t="n">
        <v>315110.0</v>
      </c>
      <c r="E26" s="3" t="s">
        <v>319</v>
      </c>
      <c r="F26" s="3" t="s">
        <v>320</v>
      </c>
      <c r="G26" s="3"/>
      <c r="H26" s="3" t="s">
        <v>304</v>
      </c>
      <c r="I26" s="3" t="s">
        <v>18</v>
      </c>
      <c r="J26" s="4" t="n">
        <v>6065.33</v>
      </c>
      <c r="K26" s="5" t="n">
        <v>50.0</v>
      </c>
      <c r="L26" s="4" t="n">
        <v>303266.5</v>
      </c>
      <c r="M26" s="6"/>
      <c r="N26" s="6"/>
      <c r="O26" s="6"/>
      <c r="P26" s="6" t="n">
        <f>IF(Q26="Российская Федерация", 1,0)</f>
        <v>0.0</v>
      </c>
      <c r="Q26" s="6" t="str">
        <f>IFERROR(IF(P26=1, "Российская Федерация", "Не заполнено"),"")</f>
        <v/>
      </c>
      <c r="R26" s="6"/>
      <c r="S26" s="4" t="n">
        <f>IF(R26&lt;&gt;0, J26 * Q29,)</f>
        <v>0.0</v>
      </c>
      <c r="T26" s="4" t="n">
        <f>S26*K26</f>
        <v>0.0</v>
      </c>
      <c r="U26" s="4" t="n">
        <f>V26*R26</f>
        <v>0.0</v>
      </c>
      <c r="V26" s="5" t="n">
        <f>K26</f>
        <v>50.0</v>
      </c>
    </row>
    <row r="27" ht="12.75" customHeight="true">
      <c r="K27" s="66"/>
      <c r="L27" s="66"/>
    </row>
    <row r="28" ht="15.0" customHeight="true">
      <c r="K28" t="s" s="67">
        <v>321</v>
      </c>
      <c r="L28" s="67"/>
      <c r="M28" t="s" s="67">
        <v>322</v>
      </c>
      <c r="N28" s="67"/>
      <c r="O28" s="67"/>
      <c r="P28" s="67"/>
      <c r="Q28" s="67"/>
      <c r="U28" t="s" s="68">
        <v>323</v>
      </c>
      <c r="V28" s="69"/>
    </row>
    <row r="29" ht="15.0" customHeight="true">
      <c r="L29" s="70" t="n">
        <f>SUM(L18:L26)</f>
        <v>7012388.3</v>
      </c>
      <c r="Q29" s="70" t="n">
        <f>U29/L29</f>
        <v>0.0</v>
      </c>
      <c r="U29" s="70" t="n">
        <f>SUM(U18:U26)</f>
        <v>0.0</v>
      </c>
    </row>
    <row r="30" ht="12.75" customHeight="true">
      <c r="R30" t="s" s="66">
        <v>324</v>
      </c>
      <c r="S30" t="s" s="66">
        <v>325</v>
      </c>
      <c r="T30" s="66"/>
    </row>
    <row r="31" ht="12.75" customHeight="true">
      <c r="D31" t="s" s="71">
        <v>326</v>
      </c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74" t="n">
        <f>SUM(T18:T26)</f>
        <v>0.0</v>
      </c>
      <c r="S31" t="n" s="74">
        <v>100.0</v>
      </c>
      <c r="T31" t="s" s="75">
        <v>327</v>
      </c>
    </row>
    <row r="32" ht="15.0" customHeight="true">
      <c r="D32" t="s" s="71">
        <v>328</v>
      </c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3"/>
      <c r="R32" s="70" t="n">
        <f>SUMIF(P18:P26,1, T18:T26)</f>
        <v>0.0</v>
      </c>
      <c r="S32" s="70" t="n">
        <f>IF(R31&lt;&gt;0, R32/R31*100,)</f>
        <v>0.0</v>
      </c>
      <c r="T32" s="76" t="str">
        <f>IF(S32&lt;=50," ","РФ")</f>
        <v> </v>
      </c>
    </row>
    <row r="33" ht="15.0" customHeight="true">
      <c r="D33" t="s" s="71">
        <v>329</v>
      </c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3"/>
      <c r="R33" s="70" t="n">
        <f>IF(R31&lt;&gt;0,R31-R32,)</f>
        <v>0.0</v>
      </c>
      <c r="S33" s="70" t="n">
        <f>IF(R31&lt;&gt;0, R33/R31*100,)</f>
        <v>0.0</v>
      </c>
      <c r="T33" s="76" t="str">
        <f>IF(S33&gt;50,"Импорт", " ")</f>
        <v> </v>
      </c>
    </row>
    <row r="34" ht="15.0" customHeight="true">
      <c r="A34" s="6"/>
    </row>
    <row r="35" ht="15.75" customHeight="true">
      <c r="B35" t="s" s="77">
        <v>330</v>
      </c>
    </row>
    <row r="36" ht="19.5" customHeight="true">
      <c r="B36" t="s" s="78">
        <v>331</v>
      </c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</row>
    <row r="37" ht="20.25" customHeight="true">
      <c r="B37" t="s" s="79">
        <v>332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</row>
    <row r="38" ht="39.75" customHeight="true">
      <c r="B38" t="s" s="81">
        <v>333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</row>
    <row r="39" ht="19.5" customHeight="true">
      <c r="B39" t="s" s="79">
        <v>334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</row>
    <row r="40" ht="18.0" customHeight="true">
      <c r="B40" t="s" s="79">
        <v>335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</row>
    <row r="41" ht="22.5" customHeight="true">
      <c r="B41" t="s" s="79">
        <v>336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</row>
    <row r="42" ht="19.5" customHeight="true">
      <c r="B42" t="s" s="79">
        <v>337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</row>
    <row r="43" ht="22.5" customHeight="true">
      <c r="B43" t="s" s="79">
        <v>338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</row>
    <row r="44" ht="34.5" customHeight="true">
      <c r="B44" t="s" s="79">
        <v>339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</row>
    <row r="45" ht="36.0" customHeight="true">
      <c r="B45" t="s" s="79">
        <v>340</v>
      </c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</row>
    <row r="46" ht="32.25" customHeight="true">
      <c r="B46" t="s" s="83">
        <v>341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</row>
    <row r="47" ht="33.75" customHeight="true">
      <c r="B47" t="s" s="79">
        <v>342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</row>
    <row r="48" ht="33.75" customHeight="true">
      <c r="B48" t="s" s="79">
        <v>343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</row>
    <row r="49" ht="33.75" customHeight="true">
      <c r="B49" t="s" s="79">
        <v>344</v>
      </c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</row>
    <row r="50" ht="24.75" customHeight="true">
      <c r="A50" s="6"/>
    </row>
  </sheetData>
  <sheetProtection password="CC81" sheet="true" scenarios="true" objects="true"/>
  <mergeCells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  <mergeCell ref="D10:E10"/>
    <mergeCell ref="F10:L10"/>
    <mergeCell ref="D11:E11"/>
    <mergeCell ref="F11:L11"/>
    <mergeCell ref="D12:E12"/>
    <mergeCell ref="F12:L12"/>
    <mergeCell ref="U14:U16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I14:I16"/>
    <mergeCell ref="J14:J16"/>
    <mergeCell ref="K14:K16"/>
    <mergeCell ref="L14:L16"/>
    <mergeCell ref="P14:P16"/>
    <mergeCell ref="Q14:Q16"/>
    <mergeCell ref="R14:R16"/>
    <mergeCell ref="S14:S16"/>
    <mergeCell ref="T14:T16"/>
    <mergeCell ref="BC15:BD15"/>
    <mergeCell ref="BE15:BF15"/>
    <mergeCell ref="BG15:BH15"/>
    <mergeCell ref="AK15:AL15"/>
    <mergeCell ref="AM15:AN15"/>
    <mergeCell ref="AO15:AP15"/>
    <mergeCell ref="AQ15:AR15"/>
    <mergeCell ref="AS15:AT15"/>
    <mergeCell ref="AU15:AV15"/>
    <mergeCell ref="K28:L28"/>
    <mergeCell ref="M28:Q28"/>
    <mergeCell ref="AW15:AX15"/>
    <mergeCell ref="AY15:AZ15"/>
    <mergeCell ref="BA15:BB15"/>
    <mergeCell ref="Y15:Z15"/>
    <mergeCell ref="AA15:AB15"/>
    <mergeCell ref="AC15:AD15"/>
    <mergeCell ref="AE15:AF15"/>
    <mergeCell ref="AG15:AH15"/>
    <mergeCell ref="AI15:AJ15"/>
    <mergeCell ref="V14:V16"/>
    <mergeCell ref="O14:O16"/>
    <mergeCell ref="M14:M16"/>
    <mergeCell ref="N14:N16"/>
    <mergeCell ref="W15:X15"/>
    <mergeCell ref="BI15:BJ15"/>
    <mergeCell ref="BK15:BL15"/>
    <mergeCell ref="BM15:BN15"/>
    <mergeCell ref="BO15:BP15"/>
    <mergeCell ref="BQ15:BR15"/>
    <mergeCell ref="B44:U44"/>
    <mergeCell ref="D31:Q31"/>
    <mergeCell ref="D32:Q32"/>
    <mergeCell ref="D33:Q33"/>
    <mergeCell ref="B36:U36"/>
    <mergeCell ref="B37:U37"/>
    <mergeCell ref="B38:U38"/>
    <mergeCell ref="B39:U39"/>
    <mergeCell ref="B40:U40"/>
    <mergeCell ref="B41:U41"/>
    <mergeCell ref="B42:U42"/>
    <mergeCell ref="B43:U43"/>
    <mergeCell ref="B45:U45"/>
    <mergeCell ref="B46:U46"/>
    <mergeCell ref="B47:U47"/>
    <mergeCell ref="B48:U48"/>
    <mergeCell ref="B49:U49"/>
  </mergeCells>
  <dataValidations count="18">
    <dataValidation type="list" sqref="N18" allowBlank="true" errorStyle="stop" promptTitle="" prompt="" showInputMessage="true">
      <formula1>yes_no</formula1>
    </dataValidation>
    <dataValidation type="list" sqref="Q18" allowBlank="true" errorStyle="stop" promptTitle="" prompt="Выберите страну из списка" showInputMessage="true">
      <formula1>countries</formula1>
    </dataValidation>
    <dataValidation type="list" sqref="N19" allowBlank="true" errorStyle="stop" promptTitle="" prompt="" showInputMessage="true">
      <formula1>yes_no</formula1>
    </dataValidation>
    <dataValidation type="list" sqref="Q19" allowBlank="true" errorStyle="stop" promptTitle="" prompt="Выберите страну из списка" showInputMessage="true">
      <formula1>countries</formula1>
    </dataValidation>
    <dataValidation type="list" sqref="N20" allowBlank="true" errorStyle="stop" promptTitle="" prompt="" showInputMessage="true">
      <formula1>yes_no</formula1>
    </dataValidation>
    <dataValidation type="list" sqref="Q20" allowBlank="true" errorStyle="stop" promptTitle="" prompt="Выберите страну из списка" showInputMessage="true">
      <formula1>countries</formula1>
    </dataValidation>
    <dataValidation type="list" sqref="N21" allowBlank="true" errorStyle="stop" promptTitle="" prompt="" showInputMessage="true">
      <formula1>yes_no</formula1>
    </dataValidation>
    <dataValidation type="list" sqref="Q21" allowBlank="true" errorStyle="stop" promptTitle="" prompt="Выберите страну из списка" showInputMessage="true">
      <formula1>countries</formula1>
    </dataValidation>
    <dataValidation type="list" sqref="N22" allowBlank="true" errorStyle="stop" promptTitle="" prompt="" showInputMessage="true">
      <formula1>yes_no</formula1>
    </dataValidation>
    <dataValidation type="list" sqref="Q22" allowBlank="true" errorStyle="stop" promptTitle="" prompt="Выберите страну из списка" showInputMessage="true">
      <formula1>countries</formula1>
    </dataValidation>
    <dataValidation type="list" sqref="N23" allowBlank="true" errorStyle="stop" promptTitle="" prompt="" showInputMessage="true">
      <formula1>yes_no</formula1>
    </dataValidation>
    <dataValidation type="list" sqref="Q23" allowBlank="true" errorStyle="stop" promptTitle="" prompt="Выберите страну из списка" showInputMessage="true">
      <formula1>countries</formula1>
    </dataValidation>
    <dataValidation type="list" sqref="N24" allowBlank="true" errorStyle="stop" promptTitle="" prompt="" showInputMessage="true">
      <formula1>yes_no</formula1>
    </dataValidation>
    <dataValidation type="list" sqref="Q24" allowBlank="true" errorStyle="stop" promptTitle="" prompt="Выберите страну из списка" showInputMessage="true">
      <formula1>countries</formula1>
    </dataValidation>
    <dataValidation type="list" sqref="N25" allowBlank="true" errorStyle="stop" promptTitle="" prompt="" showInputMessage="true">
      <formula1>yes_no</formula1>
    </dataValidation>
    <dataValidation type="list" sqref="Q25" allowBlank="true" errorStyle="stop" promptTitle="" prompt="Выберите страну из списка" showInputMessage="true">
      <formula1>countries</formula1>
    </dataValidation>
    <dataValidation type="list" sqref="N26" allowBlank="true" errorStyle="stop" promptTitle="" prompt="" showInputMessage="true">
      <formula1>yes_no</formula1>
    </dataValidation>
    <dataValidation type="list" sqref="Q26" allowBlank="true" errorStyle="stop" promptTitle="" prompt="Выберите страну из списка" showInput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47"/>
  <sheetViews>
    <sheetView workbookViewId="0"/>
  </sheetViews>
  <sheetFormatPr defaultRowHeight="15.0"/>
  <sheetData>
    <row r="1">
      <c r="A1" t="s">
        <v>0</v>
      </c>
      <c r="B1" t="s">
        <v>246</v>
      </c>
    </row>
    <row r="2">
      <c r="A2" t="s">
        <v>1</v>
      </c>
      <c r="B2" t="s">
        <v>247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2022-02-25T12:22:06Z</dcterms:created>
  <dc:creator>Apache POI</dc:creator>
</cp:coreProperties>
</file>